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4BF0B49-FA43-4AB3-85A8-27709B9016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2.15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3" l="1"/>
  <c r="C9" i="3"/>
  <c r="G17" i="3"/>
  <c r="G16" i="3" l="1"/>
  <c r="G15" i="3"/>
  <c r="G14" i="3"/>
  <c r="G13" i="3"/>
  <c r="G12" i="3"/>
  <c r="F11" i="3" l="1"/>
  <c r="F10" i="3" l="1"/>
  <c r="G11" i="3"/>
  <c r="F9" i="3" l="1"/>
  <c r="G9" i="3" s="1"/>
  <c r="G10" i="3"/>
</calcChain>
</file>

<file path=xl/sharedStrings.xml><?xml version="1.0" encoding="utf-8"?>
<sst xmlns="http://schemas.openxmlformats.org/spreadsheetml/2006/main" count="49" uniqueCount="27">
  <si>
    <t>№ п/п</t>
  </si>
  <si>
    <t>Сумма, руб.</t>
  </si>
  <si>
    <t>ДОХОДЫ ВСЕГО, в том числе:</t>
  </si>
  <si>
    <t>РАСХОДЫ ВСЕГО, в том числе:</t>
  </si>
  <si>
    <t>Наименование</t>
  </si>
  <si>
    <t>1.</t>
  </si>
  <si>
    <t>2.1.</t>
  </si>
  <si>
    <t>2.2.</t>
  </si>
  <si>
    <t>2.3.</t>
  </si>
  <si>
    <t>2.4.</t>
  </si>
  <si>
    <t>2.</t>
  </si>
  <si>
    <r>
      <rPr>
        <sz val="12"/>
        <rFont val="Times New Roman"/>
        <family val="1"/>
        <charset val="204"/>
      </rPr>
      <t xml:space="preserve"> к Закону Приднестр</t>
    </r>
    <r>
      <rPr>
        <sz val="12"/>
        <color theme="1"/>
        <rFont val="Times New Roman"/>
        <family val="1"/>
        <charset val="204"/>
      </rPr>
      <t>овской Молдавской Республики</t>
    </r>
  </si>
  <si>
    <t xml:space="preserve">Действующая редакция </t>
  </si>
  <si>
    <t xml:space="preserve">Предлагаемая редакция </t>
  </si>
  <si>
    <t>отклонение</t>
  </si>
  <si>
    <t>Доходы от отчислений на воспроизводство минерально-сырьевой базы</t>
  </si>
  <si>
    <t>Изучение режима и анализ элементов баланса подземных вод на территории Приднестровской Молдавской Республики с последующей разработкой планов мероприятий и рекомендательных предложений по обеспечению сохранности и предотвращению истощения подземных вод</t>
  </si>
  <si>
    <t>Определение и исследование источников загрязнения подземных вод и меры по их защите от загрязнения</t>
  </si>
  <si>
    <t xml:space="preserve">Мониторинг развития экзогенных геологических процессов  на территории Приднестровской Молдавской Республики </t>
  </si>
  <si>
    <t>Инвентаризация кустарных выработок (карьеров)</t>
  </si>
  <si>
    <t>2.5.</t>
  </si>
  <si>
    <t>Бурение разведочно-эксплуатационных скважин в районах недостаточной изученности в населенных пунктах, остро нуждающихся в питьевой воде</t>
  </si>
  <si>
    <t xml:space="preserve">Приложение № 2.15 </t>
  </si>
  <si>
    <t>"О республиканском бюджете на 2026 год"</t>
  </si>
  <si>
    <t xml:space="preserve">Смета доходов и расходов по реализации государственной программы развития минерально-сырьевой базы, рационального и комплексного использования минеральных ресурсов и охраны недр Приднестровской Молдавской Республики на 2022–2026 годы на 2026 год </t>
  </si>
  <si>
    <t>2.6.</t>
  </si>
  <si>
    <t>Анализ и разработка рекомендаций и необходимых к принятию мер по всем направлениям проводимых исследованиц, направленных на охрану недр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</si>
</sst>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2" xfId="1" xr:uid="{C32FBE69-DFB8-4E3D-B7AB-3AB27C96AA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zoomScale="90" zoomScaleNormal="90" workbookViewId="0">
      <pane xSplit="3" ySplit="8" topLeftCell="D9" activePane="bottomRight" state="frozenSplit"/>
      <selection pane="topRight" activeCell="I1" sqref="I1"/>
      <selection pane="bottomLeft" activeCell="A10" sqref="A10"/>
      <selection pane="bottomRight" activeCell="J17" sqref="J17"/>
    </sheetView>
  </sheetViews>
  <sheetFormatPr defaultColWidth="9.140625" defaultRowHeight="15.75" x14ac:dyDescent="0.25"/>
  <cols>
    <col min="1" max="1" width="6.28515625" style="1" customWidth="1"/>
    <col min="2" max="2" width="63.42578125" style="2" customWidth="1"/>
    <col min="3" max="3" width="11.28515625" style="3" customWidth="1"/>
    <col min="4" max="4" width="9.140625" style="2"/>
    <col min="5" max="5" width="64" style="2" customWidth="1"/>
    <col min="6" max="6" width="11.28515625" style="2" customWidth="1"/>
    <col min="7" max="7" width="13.28515625" style="2" customWidth="1"/>
    <col min="8" max="8" width="9.140625" style="2"/>
    <col min="9" max="9" width="10.140625" style="2" bestFit="1" customWidth="1"/>
    <col min="10" max="16384" width="9.140625" style="2"/>
  </cols>
  <sheetData>
    <row r="1" spans="1:15" x14ac:dyDescent="0.25">
      <c r="D1" s="1"/>
      <c r="E1" s="20" t="s">
        <v>22</v>
      </c>
      <c r="F1" s="20"/>
      <c r="G1" s="20"/>
    </row>
    <row r="2" spans="1:15" x14ac:dyDescent="0.25">
      <c r="D2" s="1"/>
      <c r="E2" s="20" t="s">
        <v>11</v>
      </c>
      <c r="F2" s="20"/>
      <c r="G2" s="20"/>
    </row>
    <row r="3" spans="1:15" ht="15.75" customHeight="1" x14ac:dyDescent="0.25">
      <c r="D3" s="21" t="s">
        <v>23</v>
      </c>
      <c r="E3" s="21"/>
      <c r="F3" s="21"/>
      <c r="G3" s="21"/>
    </row>
    <row r="4" spans="1:15" ht="15.75" customHeight="1" x14ac:dyDescent="0.25">
      <c r="C4" s="15"/>
      <c r="D4" s="16"/>
      <c r="E4" s="16"/>
      <c r="F4" s="16"/>
      <c r="G4" s="16"/>
    </row>
    <row r="5" spans="1:15" ht="45.75" customHeight="1" x14ac:dyDescent="0.25">
      <c r="A5" s="25" t="s">
        <v>24</v>
      </c>
      <c r="B5" s="25"/>
      <c r="C5" s="25"/>
      <c r="D5" s="25"/>
      <c r="E5" s="25"/>
      <c r="F5" s="25"/>
      <c r="G5" s="25"/>
    </row>
    <row r="6" spans="1:15" ht="15.75" customHeight="1" x14ac:dyDescent="0.25">
      <c r="A6" s="4"/>
      <c r="B6" s="5"/>
      <c r="O6" s="8"/>
    </row>
    <row r="7" spans="1:15" ht="18.75" customHeight="1" x14ac:dyDescent="0.25">
      <c r="A7" s="22" t="s">
        <v>12</v>
      </c>
      <c r="B7" s="22"/>
      <c r="C7" s="22"/>
      <c r="D7" s="23" t="s">
        <v>13</v>
      </c>
      <c r="E7" s="23"/>
      <c r="F7" s="23"/>
      <c r="G7" s="24" t="s">
        <v>14</v>
      </c>
    </row>
    <row r="8" spans="1:15" ht="33.75" customHeight="1" x14ac:dyDescent="0.25">
      <c r="A8" s="17" t="s">
        <v>0</v>
      </c>
      <c r="B8" s="18" t="s">
        <v>4</v>
      </c>
      <c r="C8" s="18" t="s">
        <v>1</v>
      </c>
      <c r="D8" s="17" t="s">
        <v>0</v>
      </c>
      <c r="E8" s="18" t="s">
        <v>4</v>
      </c>
      <c r="F8" s="18" t="s">
        <v>1</v>
      </c>
      <c r="G8" s="24"/>
    </row>
    <row r="9" spans="1:15" ht="19.5" customHeight="1" x14ac:dyDescent="0.25">
      <c r="A9" s="9" t="s">
        <v>5</v>
      </c>
      <c r="B9" s="9" t="s">
        <v>2</v>
      </c>
      <c r="C9" s="10">
        <f>C10</f>
        <v>1368317</v>
      </c>
      <c r="D9" s="9" t="s">
        <v>5</v>
      </c>
      <c r="E9" s="9" t="s">
        <v>2</v>
      </c>
      <c r="F9" s="10">
        <f>F10</f>
        <v>866916</v>
      </c>
      <c r="G9" s="19">
        <f t="shared" ref="G9:G16" si="0">F9-C9</f>
        <v>-501401</v>
      </c>
    </row>
    <row r="10" spans="1:15" ht="33.75" customHeight="1" x14ac:dyDescent="0.25">
      <c r="A10" s="11" t="s">
        <v>5</v>
      </c>
      <c r="B10" s="7" t="s">
        <v>15</v>
      </c>
      <c r="C10" s="12">
        <v>1368317</v>
      </c>
      <c r="D10" s="11" t="s">
        <v>5</v>
      </c>
      <c r="E10" s="7" t="s">
        <v>15</v>
      </c>
      <c r="F10" s="10">
        <f>F11</f>
        <v>866916</v>
      </c>
      <c r="G10" s="19">
        <f t="shared" si="0"/>
        <v>-501401</v>
      </c>
    </row>
    <row r="11" spans="1:15" s="6" customFormat="1" ht="24" customHeight="1" x14ac:dyDescent="0.25">
      <c r="A11" s="9" t="s">
        <v>10</v>
      </c>
      <c r="B11" s="13" t="s">
        <v>3</v>
      </c>
      <c r="C11" s="10">
        <f>SUM(C12:C17)</f>
        <v>1368317</v>
      </c>
      <c r="D11" s="9" t="s">
        <v>10</v>
      </c>
      <c r="E11" s="13" t="s">
        <v>3</v>
      </c>
      <c r="F11" s="10">
        <f>SUM(F12:F16)</f>
        <v>866916</v>
      </c>
      <c r="G11" s="19">
        <f t="shared" si="0"/>
        <v>-501401</v>
      </c>
    </row>
    <row r="12" spans="1:15" s="6" customFormat="1" ht="60.75" customHeight="1" x14ac:dyDescent="0.25">
      <c r="A12" s="11" t="s">
        <v>6</v>
      </c>
      <c r="B12" s="7" t="s">
        <v>16</v>
      </c>
      <c r="C12" s="14">
        <v>441496</v>
      </c>
      <c r="D12" s="11" t="s">
        <v>6</v>
      </c>
      <c r="E12" s="7" t="s">
        <v>16</v>
      </c>
      <c r="F12" s="14">
        <v>359409</v>
      </c>
      <c r="G12" s="19">
        <f t="shared" si="0"/>
        <v>-82087</v>
      </c>
    </row>
    <row r="13" spans="1:15" s="6" customFormat="1" ht="29.25" customHeight="1" x14ac:dyDescent="0.25">
      <c r="A13" s="11" t="s">
        <v>7</v>
      </c>
      <c r="B13" s="7" t="s">
        <v>17</v>
      </c>
      <c r="C13" s="14">
        <v>183025</v>
      </c>
      <c r="D13" s="11" t="s">
        <v>7</v>
      </c>
      <c r="E13" s="7" t="s">
        <v>17</v>
      </c>
      <c r="F13" s="14">
        <v>183025</v>
      </c>
      <c r="G13" s="19">
        <f t="shared" si="0"/>
        <v>0</v>
      </c>
    </row>
    <row r="14" spans="1:15" s="6" customFormat="1" ht="30.75" customHeight="1" x14ac:dyDescent="0.25">
      <c r="A14" s="11" t="s">
        <v>8</v>
      </c>
      <c r="B14" s="7" t="s">
        <v>18</v>
      </c>
      <c r="C14" s="14">
        <v>324482</v>
      </c>
      <c r="D14" s="11" t="s">
        <v>8</v>
      </c>
      <c r="E14" s="7" t="s">
        <v>18</v>
      </c>
      <c r="F14" s="14">
        <v>324482</v>
      </c>
      <c r="G14" s="19">
        <f t="shared" si="0"/>
        <v>0</v>
      </c>
    </row>
    <row r="15" spans="1:15" s="6" customFormat="1" ht="30.2" customHeight="1" x14ac:dyDescent="0.25">
      <c r="A15" s="11" t="s">
        <v>9</v>
      </c>
      <c r="B15" s="7" t="s">
        <v>19</v>
      </c>
      <c r="C15" s="14">
        <v>196430</v>
      </c>
      <c r="D15" s="11" t="s">
        <v>9</v>
      </c>
      <c r="E15" s="7" t="s">
        <v>19</v>
      </c>
      <c r="F15" s="14">
        <v>0</v>
      </c>
      <c r="G15" s="19">
        <f t="shared" si="0"/>
        <v>-196430</v>
      </c>
    </row>
    <row r="16" spans="1:15" ht="47.25" x14ac:dyDescent="0.25">
      <c r="A16" s="11" t="s">
        <v>20</v>
      </c>
      <c r="B16" s="7" t="s">
        <v>21</v>
      </c>
      <c r="C16" s="14">
        <v>195924</v>
      </c>
      <c r="D16" s="11" t="s">
        <v>20</v>
      </c>
      <c r="E16" s="7" t="s">
        <v>21</v>
      </c>
      <c r="F16" s="14">
        <v>0</v>
      </c>
      <c r="G16" s="19">
        <f t="shared" si="0"/>
        <v>-195924</v>
      </c>
    </row>
    <row r="17" spans="1:7" ht="47.25" x14ac:dyDescent="0.25">
      <c r="A17" s="11" t="s">
        <v>25</v>
      </c>
      <c r="B17" s="7" t="s">
        <v>26</v>
      </c>
      <c r="C17" s="14">
        <v>26960</v>
      </c>
      <c r="D17" s="11" t="s">
        <v>25</v>
      </c>
      <c r="E17" s="7" t="s">
        <v>26</v>
      </c>
      <c r="F17" s="14">
        <v>0</v>
      </c>
      <c r="G17" s="19">
        <f t="shared" ref="G17" si="1">F17-C17</f>
        <v>-26960</v>
      </c>
    </row>
  </sheetData>
  <mergeCells count="7">
    <mergeCell ref="E1:G1"/>
    <mergeCell ref="E2:G2"/>
    <mergeCell ref="D3:G3"/>
    <mergeCell ref="A7:C7"/>
    <mergeCell ref="D7:F7"/>
    <mergeCell ref="G7:G8"/>
    <mergeCell ref="A5:G5"/>
  </mergeCells>
  <printOptions horizontalCentered="1"/>
  <pageMargins left="0.98425196850393704" right="0.39370078740157483" top="0.59055118110236227" bottom="0.39370078740157483" header="0" footer="0"/>
  <pageSetup paperSize="9" scale="72" firstPageNumber="143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2026-04-22T11:55:36Z</dcterms:modified>
</cp:coreProperties>
</file>